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730" windowHeight="9135" tabRatio="451"/>
  </bookViews>
  <sheets>
    <sheet name="услуги" sheetId="4" r:id="rId1"/>
  </sheets>
  <definedNames>
    <definedName name="_xlnm.Print_Area" localSheetId="0">услуги!$A$1:$P$14</definedName>
  </definedNames>
  <calcPr calcId="144525"/>
</workbook>
</file>

<file path=xl/calcChain.xml><?xml version="1.0" encoding="utf-8"?>
<calcChain xmlns="http://schemas.openxmlformats.org/spreadsheetml/2006/main">
  <c r="O8" i="4" l="1"/>
  <c r="O7" i="4"/>
  <c r="O9" i="4" l="1"/>
</calcChain>
</file>

<file path=xl/sharedStrings.xml><?xml version="1.0" encoding="utf-8"?>
<sst xmlns="http://schemas.openxmlformats.org/spreadsheetml/2006/main" count="53" uniqueCount="44">
  <si>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</si>
  <si>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</si>
  <si>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</si>
  <si>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</si>
  <si>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</si>
  <si>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</si>
  <si>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</si>
  <si>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</si>
  <si>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</si>
  <si>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</si>
  <si>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</si>
  <si>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</si>
  <si>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</si>
  <si>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</si>
  <si>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</si>
  <si>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</si>
  <si>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</si>
  <si>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</si>
  <si>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</si>
  <si>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</si>
  <si>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</si>
  <si>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</si>
  <si>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</si>
  <si>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</si>
  <si>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</si>
  <si>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</si>
  <si>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</si>
  <si>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1.1.</t>
  </si>
  <si>
    <t>1.2.</t>
  </si>
  <si>
    <t>Место оказания услуг</t>
  </si>
  <si>
    <t>43.12.11.140</t>
  </si>
  <si>
    <t>43.12.1</t>
  </si>
  <si>
    <t>ФБ000132</t>
  </si>
  <si>
    <t>м3</t>
  </si>
  <si>
    <t>Количество*</t>
  </si>
  <si>
    <t>* ориентировочное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</si>
  <si>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</si>
  <si>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Валка деревьев, растущих в охранной зоне сетей водоснабжения и водоотведения и вывоз порубочных остатков</t>
  </si>
  <si>
    <t>валка деревьев с последующим вывозом и утилизацией порубочных остатков</t>
  </si>
  <si>
    <t>валка деревьев с использованием автогидроподъемника (АГП) с последующим вывозом и утилизацией порубочных остатков</t>
  </si>
  <si>
    <t>по необходимости</t>
  </si>
  <si>
    <t>ОКПД2</t>
  </si>
  <si>
    <t>с момента заключения договора по 31.12.2022</t>
  </si>
  <si>
    <t>Согласно срокам оказания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</si>
</sst>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="70" zoomScaleNormal="70" zoomScaleSheetLayoutView="70" zoomScalePageLayoutView="40" workbookViewId="0">
      <selection activeCell="M20" sqref="M20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5">
        <v>93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26.25" customHeight="1" x14ac:dyDescent="0.2">
      <c r="L4" s="33" t="s">
        <v>21</v>
      </c>
      <c r="M4" s="34"/>
      <c r="N4" s="31" t="s">
        <v>22</v>
      </c>
      <c r="O4" s="31" t="s">
        <v>23</v>
      </c>
      <c r="P4" s="26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41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29</v>
      </c>
      <c r="K5" s="9" t="s">
        <v>34</v>
      </c>
      <c r="L5" s="19" t="s">
        <v>14</v>
      </c>
      <c r="M5" s="19" t="s">
        <v>15</v>
      </c>
      <c r="N5" s="32"/>
      <c r="O5" s="32"/>
      <c r="P5" s="26"/>
    </row>
    <row r="6" spans="1:16" ht="54.75" customHeight="1" x14ac:dyDescent="0.2">
      <c r="A6" s="22" t="s">
        <v>24</v>
      </c>
      <c r="B6" s="35">
        <v>1</v>
      </c>
      <c r="C6" s="10"/>
      <c r="D6" s="10"/>
      <c r="E6" s="10"/>
      <c r="F6" s="23" t="s">
        <v>37</v>
      </c>
      <c r="G6" s="10"/>
      <c r="H6" s="10"/>
      <c r="I6" s="10"/>
      <c r="J6" s="10"/>
      <c r="K6" s="10"/>
      <c r="L6" s="44"/>
      <c r="M6" s="45"/>
      <c r="N6" s="17"/>
      <c r="O6" s="17"/>
      <c r="P6" s="10"/>
    </row>
    <row r="7" spans="1:16" ht="57.75" customHeight="1" x14ac:dyDescent="0.2">
      <c r="A7" s="22" t="s">
        <v>27</v>
      </c>
      <c r="B7" s="36"/>
      <c r="C7" s="10" t="s">
        <v>30</v>
      </c>
      <c r="D7" s="10" t="s">
        <v>31</v>
      </c>
      <c r="E7" s="10" t="s">
        <v>32</v>
      </c>
      <c r="F7" s="23" t="s">
        <v>38</v>
      </c>
      <c r="G7" s="10" t="s">
        <v>18</v>
      </c>
      <c r="H7" s="20" t="s">
        <v>33</v>
      </c>
      <c r="I7" s="10" t="s">
        <v>17</v>
      </c>
      <c r="J7" s="10" t="s">
        <v>18</v>
      </c>
      <c r="K7" s="17">
        <v>40</v>
      </c>
      <c r="L7" s="38" t="s">
        <v>42</v>
      </c>
      <c r="M7" s="39"/>
      <c r="N7" s="21">
        <v>1665.95</v>
      </c>
      <c r="O7" s="21">
        <f>N7*K7</f>
        <v>66638</v>
      </c>
      <c r="P7" s="10" t="s">
        <v>40</v>
      </c>
    </row>
    <row r="8" spans="1:16" ht="63.75" customHeight="1" x14ac:dyDescent="0.2">
      <c r="A8" s="22" t="s">
        <v>28</v>
      </c>
      <c r="B8" s="37"/>
      <c r="C8" s="10" t="s">
        <v>30</v>
      </c>
      <c r="D8" s="10" t="s">
        <v>31</v>
      </c>
      <c r="E8" s="10" t="s">
        <v>32</v>
      </c>
      <c r="F8" s="23" t="s">
        <v>39</v>
      </c>
      <c r="G8" s="10" t="s">
        <v>18</v>
      </c>
      <c r="H8" s="20" t="s">
        <v>33</v>
      </c>
      <c r="I8" s="10" t="s">
        <v>17</v>
      </c>
      <c r="J8" s="10" t="s">
        <v>18</v>
      </c>
      <c r="K8" s="17">
        <v>40</v>
      </c>
      <c r="L8" s="40"/>
      <c r="M8" s="41"/>
      <c r="N8" s="21">
        <v>2100.06</v>
      </c>
      <c r="O8" s="21">
        <f>N8*K8</f>
        <v>84002.4</v>
      </c>
      <c r="P8" s="10" t="s">
        <v>40</v>
      </c>
    </row>
    <row r="9" spans="1:16" ht="20.25" customHeight="1" x14ac:dyDescent="0.2">
      <c r="A9" s="28" t="s">
        <v>16</v>
      </c>
      <c r="B9" s="28"/>
      <c r="C9" s="28"/>
      <c r="D9" s="28"/>
      <c r="E9" s="28"/>
      <c r="F9" s="28"/>
      <c r="G9" s="29"/>
      <c r="H9" s="29"/>
      <c r="I9" s="29"/>
      <c r="J9" s="28"/>
      <c r="K9" s="11"/>
      <c r="L9" s="42"/>
      <c r="M9" s="43"/>
      <c r="N9" s="16"/>
      <c r="O9" s="16">
        <f>SUM(O7:O8)</f>
        <v>150640.4</v>
      </c>
      <c r="P9" s="11"/>
    </row>
    <row r="10" spans="1:16" x14ac:dyDescent="0.2">
      <c r="A10" s="24" t="s">
        <v>35</v>
      </c>
    </row>
    <row r="11" spans="1:16" ht="41.25" customHeight="1" x14ac:dyDescent="0.2">
      <c r="A11" s="27" t="s">
        <v>12</v>
      </c>
      <c r="B11" s="27"/>
      <c r="C11" s="27"/>
      <c r="D11" s="30" t="s">
        <v>36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32.25" customHeight="1" x14ac:dyDescent="0.2">
      <c r="A12" s="27" t="s">
        <v>9</v>
      </c>
      <c r="B12" s="27"/>
      <c r="C12" s="27"/>
      <c r="D12" s="30" t="s">
        <v>25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34.5" customHeight="1" x14ac:dyDescent="0.2">
      <c r="A13" s="27" t="s">
        <v>11</v>
      </c>
      <c r="B13" s="27"/>
      <c r="C13" s="27"/>
      <c r="D13" s="30" t="s">
        <v>10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27.75" customHeight="1" x14ac:dyDescent="0.2">
      <c r="A14" s="27" t="s">
        <v>26</v>
      </c>
      <c r="B14" s="27"/>
      <c r="C14" s="27"/>
      <c r="D14" s="30" t="s">
        <v>43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 ht="14.25" x14ac:dyDescent="0.2">
      <c r="C15" s="12"/>
      <c r="D15" s="12"/>
      <c r="E15" s="12"/>
      <c r="F15" s="13"/>
      <c r="G15" s="13"/>
      <c r="H15" s="15"/>
      <c r="I15" s="13"/>
    </row>
  </sheetData>
  <mergeCells count="18">
    <mergeCell ref="A14:C14"/>
    <mergeCell ref="A12:C12"/>
    <mergeCell ref="D12:P12"/>
    <mergeCell ref="D13:P13"/>
    <mergeCell ref="D14:P14"/>
    <mergeCell ref="D3:P3"/>
    <mergeCell ref="P4:P5"/>
    <mergeCell ref="A11:C11"/>
    <mergeCell ref="A13:C13"/>
    <mergeCell ref="A9:J9"/>
    <mergeCell ref="D11:P11"/>
    <mergeCell ref="N4:N5"/>
    <mergeCell ref="O4:O5"/>
    <mergeCell ref="L4:M4"/>
    <mergeCell ref="B6:B8"/>
    <mergeCell ref="L7:M8"/>
    <mergeCell ref="L9:M9"/>
    <mergeCell ref="L6:M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2021-12-07T11:32:19Z</dcterms:modified>
</cp:coreProperties>
</file>